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20415" windowHeight="732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P71" i="1"/>
  <c r="Q71"/>
  <c r="P72"/>
  <c r="Q72"/>
  <c r="P73"/>
  <c r="Q73"/>
  <c r="P74"/>
  <c r="Q74"/>
  <c r="P75"/>
  <c r="Q75"/>
  <c r="P76"/>
  <c r="Q76"/>
  <c r="P77"/>
  <c r="Q77"/>
  <c r="P78"/>
  <c r="Q78"/>
  <c r="P79"/>
  <c r="Q79"/>
  <c r="P80"/>
  <c r="Q80"/>
  <c r="Q70"/>
  <c r="P70"/>
  <c r="O71"/>
  <c r="O72"/>
  <c r="O73"/>
  <c r="O74"/>
  <c r="O75"/>
  <c r="O76"/>
  <c r="O77"/>
  <c r="O78"/>
  <c r="O79"/>
  <c r="O80"/>
  <c r="O70"/>
  <c r="N71"/>
  <c r="N72"/>
  <c r="N73"/>
  <c r="N74"/>
  <c r="N75"/>
  <c r="N76"/>
  <c r="N77"/>
  <c r="N78"/>
  <c r="N79"/>
  <c r="N80"/>
  <c r="N70"/>
  <c r="K71"/>
  <c r="L71"/>
  <c r="K72"/>
  <c r="L72"/>
  <c r="K73"/>
  <c r="L73"/>
  <c r="K74"/>
  <c r="L74"/>
  <c r="K75"/>
  <c r="L75"/>
  <c r="K76"/>
  <c r="L76"/>
  <c r="K77"/>
  <c r="L77"/>
  <c r="K78"/>
  <c r="L78"/>
  <c r="K79"/>
  <c r="L79"/>
  <c r="K80"/>
  <c r="L80"/>
  <c r="L70"/>
  <c r="K70"/>
  <c r="J71"/>
  <c r="J72"/>
  <c r="J73"/>
  <c r="J74"/>
  <c r="J75"/>
  <c r="J76"/>
  <c r="J77"/>
  <c r="J78"/>
  <c r="J79"/>
  <c r="J80"/>
  <c r="J70"/>
  <c r="I71"/>
  <c r="I72"/>
  <c r="I73"/>
  <c r="I74"/>
  <c r="I75"/>
  <c r="I76"/>
  <c r="I77"/>
  <c r="I78"/>
  <c r="I79"/>
  <c r="I80"/>
  <c r="I70"/>
  <c r="H71"/>
  <c r="H72"/>
  <c r="H73"/>
  <c r="H74"/>
  <c r="H75"/>
  <c r="H76"/>
  <c r="H77"/>
  <c r="H78"/>
  <c r="H79"/>
  <c r="H80"/>
  <c r="H70"/>
  <c r="B71"/>
  <c r="C71"/>
  <c r="D71"/>
  <c r="E71"/>
  <c r="F71"/>
  <c r="G71"/>
  <c r="B72"/>
  <c r="C72"/>
  <c r="D72"/>
  <c r="E72"/>
  <c r="F72"/>
  <c r="G72"/>
  <c r="B73"/>
  <c r="C73"/>
  <c r="D73"/>
  <c r="E73"/>
  <c r="F73"/>
  <c r="G73"/>
  <c r="B74"/>
  <c r="C74"/>
  <c r="D74"/>
  <c r="E74"/>
  <c r="F74"/>
  <c r="G74"/>
  <c r="B75"/>
  <c r="C75"/>
  <c r="D75"/>
  <c r="E75"/>
  <c r="F75"/>
  <c r="G75"/>
  <c r="B76"/>
  <c r="C76"/>
  <c r="D76"/>
  <c r="E76"/>
  <c r="F76"/>
  <c r="G76"/>
  <c r="B77"/>
  <c r="C77"/>
  <c r="D77"/>
  <c r="E77"/>
  <c r="F77"/>
  <c r="G77"/>
  <c r="B78"/>
  <c r="C78"/>
  <c r="D78"/>
  <c r="E78"/>
  <c r="F78"/>
  <c r="G78"/>
  <c r="B79"/>
  <c r="C79"/>
  <c r="D79"/>
  <c r="E79"/>
  <c r="F79"/>
  <c r="G79"/>
  <c r="B80"/>
  <c r="C80"/>
  <c r="D80"/>
  <c r="E80"/>
  <c r="F80"/>
  <c r="G80"/>
  <c r="C70"/>
  <c r="D70"/>
  <c r="E70"/>
  <c r="F70"/>
  <c r="G70"/>
  <c r="B70"/>
  <c r="P42"/>
  <c r="P43"/>
  <c r="P44"/>
  <c r="P45"/>
  <c r="P46"/>
  <c r="P47"/>
  <c r="P48"/>
  <c r="P49"/>
  <c r="P50"/>
  <c r="P51"/>
  <c r="P41"/>
  <c r="O42"/>
  <c r="O43"/>
  <c r="O44"/>
  <c r="O45"/>
  <c r="O46"/>
  <c r="O47"/>
  <c r="O48"/>
  <c r="O49"/>
  <c r="O50"/>
  <c r="O51"/>
  <c r="O41"/>
  <c r="N42"/>
  <c r="N43"/>
  <c r="N44"/>
  <c r="N45"/>
  <c r="N46"/>
  <c r="N47"/>
  <c r="N48"/>
  <c r="N49"/>
  <c r="N50"/>
  <c r="N51"/>
  <c r="N41"/>
  <c r="M42"/>
  <c r="M43"/>
  <c r="M44"/>
  <c r="M45"/>
  <c r="M46"/>
  <c r="M47"/>
  <c r="M48"/>
  <c r="M49"/>
  <c r="M50"/>
  <c r="M51"/>
  <c r="M41"/>
  <c r="L42"/>
  <c r="L43"/>
  <c r="L44"/>
  <c r="L45"/>
  <c r="L46"/>
  <c r="L47"/>
  <c r="L48"/>
  <c r="L49"/>
  <c r="L50"/>
  <c r="L51"/>
  <c r="L41"/>
  <c r="K42"/>
  <c r="K43"/>
  <c r="K44"/>
  <c r="K45"/>
  <c r="K46"/>
  <c r="K47"/>
  <c r="K48"/>
  <c r="K49"/>
  <c r="K50"/>
  <c r="K51"/>
  <c r="K41"/>
  <c r="J42"/>
  <c r="J43"/>
  <c r="J44"/>
  <c r="J45"/>
  <c r="J46"/>
  <c r="J47"/>
  <c r="J48"/>
  <c r="J49"/>
  <c r="J50"/>
  <c r="J51"/>
  <c r="J41"/>
  <c r="H42"/>
  <c r="H43"/>
  <c r="H44"/>
  <c r="H45"/>
  <c r="H46"/>
  <c r="H47"/>
  <c r="H48"/>
  <c r="H49"/>
  <c r="H50"/>
  <c r="H51"/>
  <c r="H41"/>
  <c r="G42"/>
  <c r="G43"/>
  <c r="G44"/>
  <c r="G45"/>
  <c r="G46"/>
  <c r="G47"/>
  <c r="G48"/>
  <c r="G49"/>
  <c r="G50"/>
  <c r="G51"/>
  <c r="G41"/>
  <c r="F42"/>
  <c r="F43"/>
  <c r="F44"/>
  <c r="F45"/>
  <c r="F46"/>
  <c r="F47"/>
  <c r="F48"/>
  <c r="F49"/>
  <c r="F50"/>
  <c r="F51"/>
  <c r="F41"/>
  <c r="D42"/>
  <c r="E42"/>
  <c r="D43"/>
  <c r="E43"/>
  <c r="D44"/>
  <c r="E44"/>
  <c r="D45"/>
  <c r="E45"/>
  <c r="D46"/>
  <c r="E46"/>
  <c r="D47"/>
  <c r="E47"/>
  <c r="D48"/>
  <c r="E48"/>
  <c r="D49"/>
  <c r="E49"/>
  <c r="D50"/>
  <c r="E50"/>
  <c r="D51"/>
  <c r="E51"/>
  <c r="E41"/>
  <c r="D41"/>
  <c r="C42"/>
  <c r="C43"/>
  <c r="C44"/>
  <c r="C45"/>
  <c r="C46"/>
  <c r="C47"/>
  <c r="C48"/>
  <c r="C49"/>
  <c r="C50"/>
  <c r="C51"/>
  <c r="C41"/>
  <c r="C29"/>
  <c r="B42"/>
  <c r="B43"/>
  <c r="B44"/>
  <c r="B45"/>
  <c r="B46"/>
  <c r="B47"/>
  <c r="B48"/>
  <c r="B49"/>
  <c r="B50"/>
  <c r="B51"/>
  <c r="B41"/>
  <c r="O16"/>
  <c r="O17"/>
  <c r="O18"/>
  <c r="O15"/>
  <c r="N16"/>
  <c r="N17"/>
  <c r="N18"/>
  <c r="N19"/>
  <c r="N20"/>
  <c r="N21"/>
  <c r="N22"/>
  <c r="N23"/>
  <c r="N24"/>
  <c r="N25"/>
  <c r="N15"/>
  <c r="M16"/>
  <c r="M17"/>
  <c r="M18"/>
  <c r="M19"/>
  <c r="M20"/>
  <c r="M21"/>
  <c r="M22"/>
  <c r="M23"/>
  <c r="M24"/>
  <c r="M25"/>
  <c r="M15"/>
  <c r="L22"/>
  <c r="L23"/>
  <c r="L24"/>
  <c r="L25"/>
  <c r="L16"/>
  <c r="L17"/>
  <c r="L18"/>
  <c r="L19"/>
  <c r="L20"/>
  <c r="L21"/>
  <c r="L15"/>
  <c r="J24"/>
  <c r="K24"/>
  <c r="J25"/>
  <c r="K25"/>
  <c r="K23"/>
  <c r="J16"/>
  <c r="K16"/>
  <c r="J17"/>
  <c r="K17"/>
  <c r="J18"/>
  <c r="K18"/>
  <c r="J19"/>
  <c r="K19"/>
  <c r="J20"/>
  <c r="K20"/>
  <c r="J21"/>
  <c r="K21"/>
  <c r="J22"/>
  <c r="K22"/>
  <c r="J23"/>
  <c r="K15"/>
  <c r="J15"/>
  <c r="H16"/>
  <c r="I16"/>
  <c r="H17"/>
  <c r="I17"/>
  <c r="H18"/>
  <c r="I18"/>
  <c r="H19"/>
  <c r="I19"/>
  <c r="H20"/>
  <c r="I20"/>
  <c r="H21"/>
  <c r="I21"/>
  <c r="H22"/>
  <c r="I22"/>
  <c r="H23"/>
  <c r="I23"/>
  <c r="H24"/>
  <c r="I24"/>
  <c r="H25"/>
  <c r="I25"/>
  <c r="I15"/>
  <c r="H15"/>
  <c r="B16"/>
  <c r="C16"/>
  <c r="D16"/>
  <c r="E16"/>
  <c r="F16"/>
  <c r="G16"/>
  <c r="B17"/>
  <c r="C17"/>
  <c r="D17"/>
  <c r="E17"/>
  <c r="F17"/>
  <c r="G17"/>
  <c r="B18"/>
  <c r="C18"/>
  <c r="D18"/>
  <c r="E18"/>
  <c r="F18"/>
  <c r="G18"/>
  <c r="B19"/>
  <c r="C19"/>
  <c r="D19"/>
  <c r="E19"/>
  <c r="F19"/>
  <c r="G19"/>
  <c r="B20"/>
  <c r="C20"/>
  <c r="D20"/>
  <c r="E20"/>
  <c r="F20"/>
  <c r="G20"/>
  <c r="B21"/>
  <c r="C21"/>
  <c r="D21"/>
  <c r="E21"/>
  <c r="F21"/>
  <c r="G21"/>
  <c r="B22"/>
  <c r="C22"/>
  <c r="D22"/>
  <c r="E22"/>
  <c r="F22"/>
  <c r="G22"/>
  <c r="B23"/>
  <c r="C23"/>
  <c r="D23"/>
  <c r="E23"/>
  <c r="F23"/>
  <c r="G23"/>
  <c r="B24"/>
  <c r="C24"/>
  <c r="D24"/>
  <c r="E24"/>
  <c r="F24"/>
  <c r="G24"/>
  <c r="B25"/>
  <c r="C25"/>
  <c r="D25"/>
  <c r="E25"/>
  <c r="F25"/>
  <c r="G25"/>
  <c r="C15"/>
  <c r="D15"/>
  <c r="E15"/>
  <c r="F15"/>
  <c r="G15"/>
  <c r="B15"/>
</calcChain>
</file>

<file path=xl/sharedStrings.xml><?xml version="1.0" encoding="utf-8"?>
<sst xmlns="http://schemas.openxmlformats.org/spreadsheetml/2006/main" count="54" uniqueCount="25">
  <si>
    <t>Days after injection</t>
    <phoneticPr fontId="1" type="noConversion"/>
  </si>
  <si>
    <t>Conton-S PBS</t>
    <phoneticPr fontId="1" type="noConversion"/>
  </si>
  <si>
    <t>Conton-S C.albican</t>
    <phoneticPr fontId="1" type="noConversion"/>
  </si>
  <si>
    <t>A5001 PBS</t>
  </si>
  <si>
    <t>A5001 C.albican</t>
  </si>
  <si>
    <t>W PBS</t>
  </si>
  <si>
    <t>W C.albican</t>
  </si>
  <si>
    <t>MyD88 PBS</t>
  </si>
  <si>
    <t>MyD88 C.albican</t>
  </si>
  <si>
    <t>TO1 PBS</t>
  </si>
  <si>
    <t>TO1 C.albican</t>
  </si>
  <si>
    <t>TO2 PBS</t>
  </si>
  <si>
    <t>TO2 C.albican</t>
  </si>
  <si>
    <t>TO6 PBS</t>
  </si>
  <si>
    <t>TO6 C.albican</t>
  </si>
  <si>
    <t>TO8 PBS</t>
  </si>
  <si>
    <t>TO8 C.albican</t>
  </si>
  <si>
    <t>TO9 PBS</t>
  </si>
  <si>
    <t>TO9 C.albican</t>
  </si>
  <si>
    <t>TO12 PBS</t>
  </si>
  <si>
    <t>TO12 C.albican</t>
  </si>
  <si>
    <t>TO14 PBS</t>
  </si>
  <si>
    <t>TO14 C.albican</t>
  </si>
  <si>
    <t>TO13 PBS</t>
  </si>
  <si>
    <t>TO13 C.albican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</si>
</sst>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80"/>
  <sheetViews>
    <sheetView tabSelected="1" topLeftCell="A61" workbookViewId="0">
      <selection activeCell="O69" sqref="O69:Q80"/>
    </sheetView>
  </sheetViews>
  <sheetFormatPr defaultRowHeight="13.5"/>
  <sheetData>
    <row r="1" spans="1:16">
      <c r="A1" t="s">
        <v>0</v>
      </c>
      <c r="B1" t="s">
        <v>1</v>
      </c>
      <c r="D1" t="s">
        <v>2</v>
      </c>
      <c r="F1" t="s">
        <v>3</v>
      </c>
      <c r="H1" t="s">
        <v>4</v>
      </c>
      <c r="J1" t="s">
        <v>5</v>
      </c>
      <c r="L1" t="s">
        <v>6</v>
      </c>
      <c r="N1" t="s">
        <v>7</v>
      </c>
      <c r="P1" t="s">
        <v>8</v>
      </c>
    </row>
    <row r="2" spans="1:16">
      <c r="A2">
        <v>0</v>
      </c>
      <c r="B2">
        <v>20</v>
      </c>
      <c r="C2">
        <v>20</v>
      </c>
      <c r="D2">
        <v>20</v>
      </c>
      <c r="E2">
        <v>20</v>
      </c>
      <c r="F2">
        <v>20</v>
      </c>
      <c r="G2">
        <v>20</v>
      </c>
      <c r="H2">
        <v>19</v>
      </c>
      <c r="I2">
        <v>19</v>
      </c>
      <c r="J2">
        <v>20</v>
      </c>
      <c r="K2">
        <v>20</v>
      </c>
      <c r="L2">
        <v>17</v>
      </c>
      <c r="M2">
        <v>18</v>
      </c>
      <c r="N2">
        <v>20</v>
      </c>
      <c r="O2">
        <v>20</v>
      </c>
    </row>
    <row r="3" spans="1:16">
      <c r="A3">
        <v>1</v>
      </c>
      <c r="B3">
        <v>20</v>
      </c>
      <c r="C3">
        <v>20</v>
      </c>
      <c r="D3">
        <v>20</v>
      </c>
      <c r="E3">
        <v>19</v>
      </c>
      <c r="F3">
        <v>19</v>
      </c>
      <c r="G3">
        <v>18</v>
      </c>
      <c r="H3">
        <v>19</v>
      </c>
      <c r="I3">
        <v>17</v>
      </c>
      <c r="J3">
        <v>20</v>
      </c>
      <c r="K3">
        <v>14</v>
      </c>
      <c r="L3">
        <v>15</v>
      </c>
      <c r="M3">
        <v>17</v>
      </c>
      <c r="N3">
        <v>20</v>
      </c>
      <c r="O3">
        <v>9</v>
      </c>
    </row>
    <row r="4" spans="1:16">
      <c r="A4">
        <v>2</v>
      </c>
      <c r="B4">
        <v>20</v>
      </c>
      <c r="C4">
        <v>18</v>
      </c>
      <c r="D4">
        <v>19</v>
      </c>
      <c r="E4">
        <v>14</v>
      </c>
      <c r="F4">
        <v>19</v>
      </c>
      <c r="G4">
        <v>17</v>
      </c>
      <c r="H4">
        <v>18</v>
      </c>
      <c r="I4">
        <v>16</v>
      </c>
      <c r="J4">
        <v>20</v>
      </c>
      <c r="K4">
        <v>13</v>
      </c>
      <c r="L4">
        <v>13</v>
      </c>
      <c r="M4">
        <v>15</v>
      </c>
      <c r="N4">
        <v>19</v>
      </c>
      <c r="O4">
        <v>1</v>
      </c>
    </row>
    <row r="5" spans="1:16">
      <c r="A5">
        <v>3</v>
      </c>
      <c r="B5">
        <v>20</v>
      </c>
      <c r="C5">
        <v>18</v>
      </c>
      <c r="D5">
        <v>19</v>
      </c>
      <c r="E5">
        <v>13</v>
      </c>
      <c r="F5">
        <v>19</v>
      </c>
      <c r="G5">
        <v>15</v>
      </c>
      <c r="H5">
        <v>17</v>
      </c>
      <c r="I5">
        <v>15</v>
      </c>
      <c r="J5">
        <v>20</v>
      </c>
      <c r="K5">
        <v>10</v>
      </c>
      <c r="L5">
        <v>11</v>
      </c>
      <c r="M5">
        <v>12</v>
      </c>
      <c r="N5">
        <v>19</v>
      </c>
      <c r="O5">
        <v>0</v>
      </c>
    </row>
    <row r="6" spans="1:16">
      <c r="A6">
        <v>4</v>
      </c>
      <c r="B6">
        <v>20</v>
      </c>
      <c r="C6">
        <v>18</v>
      </c>
      <c r="D6">
        <v>19</v>
      </c>
      <c r="E6">
        <v>12</v>
      </c>
      <c r="F6">
        <v>15</v>
      </c>
      <c r="G6">
        <v>13</v>
      </c>
      <c r="H6">
        <v>17</v>
      </c>
      <c r="I6">
        <v>15</v>
      </c>
      <c r="J6">
        <v>20</v>
      </c>
      <c r="K6">
        <v>9</v>
      </c>
      <c r="L6">
        <v>11</v>
      </c>
      <c r="M6">
        <v>12</v>
      </c>
      <c r="N6">
        <v>19</v>
      </c>
    </row>
    <row r="7" spans="1:16">
      <c r="A7">
        <v>5</v>
      </c>
      <c r="B7">
        <v>20</v>
      </c>
      <c r="C7">
        <v>17</v>
      </c>
      <c r="D7">
        <v>19</v>
      </c>
      <c r="E7">
        <v>12</v>
      </c>
      <c r="F7">
        <v>15</v>
      </c>
      <c r="G7">
        <v>12</v>
      </c>
      <c r="H7">
        <v>16</v>
      </c>
      <c r="I7">
        <v>14</v>
      </c>
      <c r="J7">
        <v>20</v>
      </c>
      <c r="K7">
        <v>9</v>
      </c>
      <c r="L7">
        <v>11</v>
      </c>
      <c r="M7">
        <v>12</v>
      </c>
      <c r="N7">
        <v>18</v>
      </c>
    </row>
    <row r="8" spans="1:16">
      <c r="A8">
        <v>6</v>
      </c>
      <c r="B8">
        <v>20</v>
      </c>
      <c r="C8">
        <v>17</v>
      </c>
      <c r="D8">
        <v>19</v>
      </c>
      <c r="E8">
        <v>12</v>
      </c>
      <c r="F8">
        <v>15</v>
      </c>
      <c r="G8">
        <v>12</v>
      </c>
      <c r="H8">
        <v>16</v>
      </c>
      <c r="I8">
        <v>12</v>
      </c>
      <c r="J8">
        <v>20</v>
      </c>
      <c r="K8">
        <v>8</v>
      </c>
      <c r="L8">
        <v>11</v>
      </c>
      <c r="M8">
        <v>12</v>
      </c>
      <c r="N8">
        <v>18</v>
      </c>
    </row>
    <row r="9" spans="1:16">
      <c r="A9">
        <v>7</v>
      </c>
      <c r="B9">
        <v>20</v>
      </c>
      <c r="C9">
        <v>17</v>
      </c>
      <c r="D9">
        <v>19</v>
      </c>
      <c r="E9">
        <v>12</v>
      </c>
      <c r="F9">
        <v>11</v>
      </c>
      <c r="G9">
        <v>11</v>
      </c>
      <c r="H9">
        <v>15</v>
      </c>
      <c r="I9">
        <v>11</v>
      </c>
      <c r="J9">
        <v>20</v>
      </c>
      <c r="K9">
        <v>3</v>
      </c>
      <c r="L9">
        <v>10</v>
      </c>
      <c r="M9">
        <v>10</v>
      </c>
      <c r="N9">
        <v>18</v>
      </c>
    </row>
    <row r="10" spans="1:16">
      <c r="A10">
        <v>8</v>
      </c>
      <c r="B10">
        <v>20</v>
      </c>
      <c r="C10">
        <v>15</v>
      </c>
      <c r="D10">
        <v>19</v>
      </c>
      <c r="E10">
        <v>12</v>
      </c>
      <c r="F10">
        <v>11</v>
      </c>
      <c r="G10">
        <v>11</v>
      </c>
      <c r="H10">
        <v>14</v>
      </c>
      <c r="I10">
        <v>10</v>
      </c>
      <c r="J10">
        <v>20</v>
      </c>
      <c r="K10">
        <v>3</v>
      </c>
      <c r="L10">
        <v>9</v>
      </c>
      <c r="M10">
        <v>10</v>
      </c>
      <c r="N10">
        <v>18</v>
      </c>
    </row>
    <row r="11" spans="1:16">
      <c r="A11">
        <v>9</v>
      </c>
      <c r="B11">
        <v>20</v>
      </c>
      <c r="C11">
        <v>15</v>
      </c>
      <c r="D11">
        <v>19</v>
      </c>
      <c r="E11">
        <v>11</v>
      </c>
      <c r="F11">
        <v>11</v>
      </c>
      <c r="G11">
        <v>11</v>
      </c>
      <c r="H11">
        <v>14</v>
      </c>
      <c r="I11">
        <v>10</v>
      </c>
      <c r="J11">
        <v>20</v>
      </c>
      <c r="K11">
        <v>3</v>
      </c>
      <c r="L11">
        <v>8</v>
      </c>
      <c r="M11">
        <v>10</v>
      </c>
      <c r="N11">
        <v>17</v>
      </c>
    </row>
    <row r="12" spans="1:16">
      <c r="A12">
        <v>10</v>
      </c>
      <c r="B12">
        <v>20</v>
      </c>
      <c r="C12">
        <v>15</v>
      </c>
      <c r="D12">
        <v>19</v>
      </c>
      <c r="E12">
        <v>10</v>
      </c>
      <c r="F12">
        <v>9</v>
      </c>
      <c r="G12">
        <v>9</v>
      </c>
      <c r="H12">
        <v>12</v>
      </c>
      <c r="I12">
        <v>10</v>
      </c>
      <c r="J12">
        <v>20</v>
      </c>
      <c r="K12">
        <v>3</v>
      </c>
      <c r="L12">
        <v>8</v>
      </c>
      <c r="M12">
        <v>9</v>
      </c>
      <c r="N12">
        <v>17</v>
      </c>
    </row>
    <row r="14" spans="1:16">
      <c r="A14" t="s">
        <v>0</v>
      </c>
      <c r="B14" t="s">
        <v>1</v>
      </c>
      <c r="D14" t="s">
        <v>2</v>
      </c>
      <c r="F14" t="s">
        <v>3</v>
      </c>
      <c r="H14" t="s">
        <v>4</v>
      </c>
      <c r="J14" t="s">
        <v>5</v>
      </c>
      <c r="L14" t="s">
        <v>6</v>
      </c>
      <c r="N14" t="s">
        <v>7</v>
      </c>
      <c r="P14" t="s">
        <v>8</v>
      </c>
    </row>
    <row r="15" spans="1:16">
      <c r="A15">
        <v>0</v>
      </c>
      <c r="B15">
        <f>B2/20*100</f>
        <v>100</v>
      </c>
      <c r="C15">
        <f t="shared" ref="C15:G15" si="0">C2/20*100</f>
        <v>100</v>
      </c>
      <c r="D15">
        <f t="shared" si="0"/>
        <v>100</v>
      </c>
      <c r="E15">
        <f t="shared" si="0"/>
        <v>100</v>
      </c>
      <c r="F15">
        <f t="shared" si="0"/>
        <v>100</v>
      </c>
      <c r="G15">
        <f t="shared" si="0"/>
        <v>100</v>
      </c>
      <c r="H15">
        <f>H2/19*100</f>
        <v>100</v>
      </c>
      <c r="I15">
        <f>I2/19*100</f>
        <v>100</v>
      </c>
      <c r="J15">
        <f>J2/20*100</f>
        <v>100</v>
      </c>
      <c r="K15">
        <f>K2/20*100</f>
        <v>100</v>
      </c>
      <c r="L15">
        <f>L2/17*100</f>
        <v>100</v>
      </c>
      <c r="M15">
        <f>M2/18*100</f>
        <v>100</v>
      </c>
      <c r="N15">
        <f>N2/20*100</f>
        <v>100</v>
      </c>
      <c r="O15">
        <f>O2/20*100</f>
        <v>100</v>
      </c>
    </row>
    <row r="16" spans="1:16">
      <c r="A16">
        <v>1</v>
      </c>
      <c r="B16">
        <f t="shared" ref="B16:G16" si="1">B3/20*100</f>
        <v>100</v>
      </c>
      <c r="C16">
        <f t="shared" si="1"/>
        <v>100</v>
      </c>
      <c r="D16">
        <f t="shared" si="1"/>
        <v>100</v>
      </c>
      <c r="E16">
        <f t="shared" si="1"/>
        <v>95</v>
      </c>
      <c r="F16">
        <f t="shared" si="1"/>
        <v>95</v>
      </c>
      <c r="G16">
        <f t="shared" si="1"/>
        <v>90</v>
      </c>
      <c r="H16">
        <f t="shared" ref="H16:I16" si="2">H3/19*100</f>
        <v>100</v>
      </c>
      <c r="I16">
        <f t="shared" si="2"/>
        <v>89.473684210526315</v>
      </c>
      <c r="J16">
        <f t="shared" ref="J16:K16" si="3">J3/20*100</f>
        <v>100</v>
      </c>
      <c r="K16">
        <f t="shared" si="3"/>
        <v>70</v>
      </c>
      <c r="L16">
        <f t="shared" ref="L16:L25" si="4">L3/17*100</f>
        <v>88.235294117647058</v>
      </c>
      <c r="M16">
        <f t="shared" ref="M16:M25" si="5">M3/18*100</f>
        <v>94.444444444444443</v>
      </c>
      <c r="N16">
        <f t="shared" ref="N16:O25" si="6">N3/20*100</f>
        <v>100</v>
      </c>
      <c r="O16">
        <f t="shared" si="6"/>
        <v>45</v>
      </c>
    </row>
    <row r="17" spans="1:16">
      <c r="A17">
        <v>2</v>
      </c>
      <c r="B17">
        <f t="shared" ref="B17:G17" si="7">B4/20*100</f>
        <v>100</v>
      </c>
      <c r="C17">
        <f t="shared" si="7"/>
        <v>90</v>
      </c>
      <c r="D17">
        <f t="shared" si="7"/>
        <v>95</v>
      </c>
      <c r="E17">
        <f t="shared" si="7"/>
        <v>70</v>
      </c>
      <c r="F17">
        <f t="shared" si="7"/>
        <v>95</v>
      </c>
      <c r="G17">
        <f t="shared" si="7"/>
        <v>85</v>
      </c>
      <c r="H17">
        <f t="shared" ref="H17:I17" si="8">H4/19*100</f>
        <v>94.73684210526315</v>
      </c>
      <c r="I17">
        <f t="shared" si="8"/>
        <v>84.210526315789465</v>
      </c>
      <c r="J17">
        <f t="shared" ref="J17:K17" si="9">J4/20*100</f>
        <v>100</v>
      </c>
      <c r="K17">
        <f t="shared" si="9"/>
        <v>65</v>
      </c>
      <c r="L17">
        <f t="shared" si="4"/>
        <v>76.470588235294116</v>
      </c>
      <c r="M17">
        <f t="shared" si="5"/>
        <v>83.333333333333343</v>
      </c>
      <c r="N17">
        <f t="shared" si="6"/>
        <v>95</v>
      </c>
      <c r="O17">
        <f t="shared" si="6"/>
        <v>5</v>
      </c>
    </row>
    <row r="18" spans="1:16">
      <c r="A18">
        <v>3</v>
      </c>
      <c r="B18">
        <f t="shared" ref="B18:G18" si="10">B5/20*100</f>
        <v>100</v>
      </c>
      <c r="C18">
        <f t="shared" si="10"/>
        <v>90</v>
      </c>
      <c r="D18">
        <f t="shared" si="10"/>
        <v>95</v>
      </c>
      <c r="E18">
        <f t="shared" si="10"/>
        <v>65</v>
      </c>
      <c r="F18">
        <f t="shared" si="10"/>
        <v>95</v>
      </c>
      <c r="G18">
        <f t="shared" si="10"/>
        <v>75</v>
      </c>
      <c r="H18">
        <f t="shared" ref="H18:I18" si="11">H5/19*100</f>
        <v>89.473684210526315</v>
      </c>
      <c r="I18">
        <f t="shared" si="11"/>
        <v>78.94736842105263</v>
      </c>
      <c r="J18">
        <f t="shared" ref="J18:K18" si="12">J5/20*100</f>
        <v>100</v>
      </c>
      <c r="K18">
        <f t="shared" si="12"/>
        <v>50</v>
      </c>
      <c r="L18">
        <f t="shared" si="4"/>
        <v>64.705882352941174</v>
      </c>
      <c r="M18">
        <f t="shared" si="5"/>
        <v>66.666666666666657</v>
      </c>
      <c r="N18">
        <f t="shared" si="6"/>
        <v>95</v>
      </c>
      <c r="O18">
        <f t="shared" si="6"/>
        <v>0</v>
      </c>
    </row>
    <row r="19" spans="1:16">
      <c r="A19">
        <v>4</v>
      </c>
      <c r="B19">
        <f t="shared" ref="B19:G19" si="13">B6/20*100</f>
        <v>100</v>
      </c>
      <c r="C19">
        <f t="shared" si="13"/>
        <v>90</v>
      </c>
      <c r="D19">
        <f t="shared" si="13"/>
        <v>95</v>
      </c>
      <c r="E19">
        <f t="shared" si="13"/>
        <v>60</v>
      </c>
      <c r="F19">
        <f t="shared" si="13"/>
        <v>75</v>
      </c>
      <c r="G19">
        <f t="shared" si="13"/>
        <v>65</v>
      </c>
      <c r="H19">
        <f t="shared" ref="H19:I19" si="14">H6/19*100</f>
        <v>89.473684210526315</v>
      </c>
      <c r="I19">
        <f t="shared" si="14"/>
        <v>78.94736842105263</v>
      </c>
      <c r="J19">
        <f t="shared" ref="J19:K19" si="15">J6/20*100</f>
        <v>100</v>
      </c>
      <c r="K19">
        <f t="shared" si="15"/>
        <v>45</v>
      </c>
      <c r="L19">
        <f t="shared" si="4"/>
        <v>64.705882352941174</v>
      </c>
      <c r="M19">
        <f t="shared" si="5"/>
        <v>66.666666666666657</v>
      </c>
      <c r="N19">
        <f t="shared" si="6"/>
        <v>95</v>
      </c>
    </row>
    <row r="20" spans="1:16">
      <c r="A20">
        <v>5</v>
      </c>
      <c r="B20">
        <f t="shared" ref="B20:G20" si="16">B7/20*100</f>
        <v>100</v>
      </c>
      <c r="C20">
        <f t="shared" si="16"/>
        <v>85</v>
      </c>
      <c r="D20">
        <f t="shared" si="16"/>
        <v>95</v>
      </c>
      <c r="E20">
        <f t="shared" si="16"/>
        <v>60</v>
      </c>
      <c r="F20">
        <f t="shared" si="16"/>
        <v>75</v>
      </c>
      <c r="G20">
        <f t="shared" si="16"/>
        <v>60</v>
      </c>
      <c r="H20">
        <f t="shared" ref="H20:I20" si="17">H7/19*100</f>
        <v>84.210526315789465</v>
      </c>
      <c r="I20">
        <f t="shared" si="17"/>
        <v>73.68421052631578</v>
      </c>
      <c r="J20">
        <f t="shared" ref="J20:K20" si="18">J7/20*100</f>
        <v>100</v>
      </c>
      <c r="K20">
        <f t="shared" si="18"/>
        <v>45</v>
      </c>
      <c r="L20">
        <f t="shared" si="4"/>
        <v>64.705882352941174</v>
      </c>
      <c r="M20">
        <f t="shared" si="5"/>
        <v>66.666666666666657</v>
      </c>
      <c r="N20">
        <f t="shared" si="6"/>
        <v>90</v>
      </c>
    </row>
    <row r="21" spans="1:16">
      <c r="A21">
        <v>6</v>
      </c>
      <c r="B21">
        <f t="shared" ref="B21:G21" si="19">B8/20*100</f>
        <v>100</v>
      </c>
      <c r="C21">
        <f t="shared" si="19"/>
        <v>85</v>
      </c>
      <c r="D21">
        <f t="shared" si="19"/>
        <v>95</v>
      </c>
      <c r="E21">
        <f t="shared" si="19"/>
        <v>60</v>
      </c>
      <c r="F21">
        <f t="shared" si="19"/>
        <v>75</v>
      </c>
      <c r="G21">
        <f t="shared" si="19"/>
        <v>60</v>
      </c>
      <c r="H21">
        <f t="shared" ref="H21:I21" si="20">H8/19*100</f>
        <v>84.210526315789465</v>
      </c>
      <c r="I21">
        <f t="shared" si="20"/>
        <v>63.157894736842103</v>
      </c>
      <c r="J21">
        <f t="shared" ref="J21:K21" si="21">J8/20*100</f>
        <v>100</v>
      </c>
      <c r="K21">
        <f t="shared" si="21"/>
        <v>40</v>
      </c>
      <c r="L21">
        <f t="shared" si="4"/>
        <v>64.705882352941174</v>
      </c>
      <c r="M21">
        <f t="shared" si="5"/>
        <v>66.666666666666657</v>
      </c>
      <c r="N21">
        <f t="shared" si="6"/>
        <v>90</v>
      </c>
    </row>
    <row r="22" spans="1:16">
      <c r="A22">
        <v>7</v>
      </c>
      <c r="B22">
        <f t="shared" ref="B22:G22" si="22">B9/20*100</f>
        <v>100</v>
      </c>
      <c r="C22">
        <f t="shared" si="22"/>
        <v>85</v>
      </c>
      <c r="D22">
        <f t="shared" si="22"/>
        <v>95</v>
      </c>
      <c r="E22">
        <f t="shared" si="22"/>
        <v>60</v>
      </c>
      <c r="F22">
        <f t="shared" si="22"/>
        <v>55.000000000000007</v>
      </c>
      <c r="G22">
        <f t="shared" si="22"/>
        <v>55.000000000000007</v>
      </c>
      <c r="H22">
        <f t="shared" ref="H22:I22" si="23">H9/19*100</f>
        <v>78.94736842105263</v>
      </c>
      <c r="I22">
        <f t="shared" si="23"/>
        <v>57.894736842105267</v>
      </c>
      <c r="J22">
        <f t="shared" ref="J22:K22" si="24">J9/20*100</f>
        <v>100</v>
      </c>
      <c r="K22">
        <f t="shared" si="24"/>
        <v>15</v>
      </c>
      <c r="L22">
        <f t="shared" si="4"/>
        <v>58.82352941176471</v>
      </c>
      <c r="M22">
        <f t="shared" si="5"/>
        <v>55.555555555555557</v>
      </c>
      <c r="N22">
        <f t="shared" si="6"/>
        <v>90</v>
      </c>
    </row>
    <row r="23" spans="1:16">
      <c r="A23">
        <v>8</v>
      </c>
      <c r="B23">
        <f t="shared" ref="B23:G23" si="25">B10/20*100</f>
        <v>100</v>
      </c>
      <c r="C23">
        <f t="shared" si="25"/>
        <v>75</v>
      </c>
      <c r="D23">
        <f t="shared" si="25"/>
        <v>95</v>
      </c>
      <c r="E23">
        <f t="shared" si="25"/>
        <v>60</v>
      </c>
      <c r="F23">
        <f t="shared" si="25"/>
        <v>55.000000000000007</v>
      </c>
      <c r="G23">
        <f t="shared" si="25"/>
        <v>55.000000000000007</v>
      </c>
      <c r="H23">
        <f t="shared" ref="H23:I23" si="26">H10/19*100</f>
        <v>73.68421052631578</v>
      </c>
      <c r="I23">
        <f t="shared" si="26"/>
        <v>52.631578947368418</v>
      </c>
      <c r="J23">
        <f t="shared" ref="J23:K23" si="27">J10/20*100</f>
        <v>100</v>
      </c>
      <c r="K23">
        <f t="shared" si="27"/>
        <v>15</v>
      </c>
      <c r="L23">
        <f t="shared" si="4"/>
        <v>52.941176470588239</v>
      </c>
      <c r="M23">
        <f t="shared" si="5"/>
        <v>55.555555555555557</v>
      </c>
      <c r="N23">
        <f t="shared" si="6"/>
        <v>90</v>
      </c>
    </row>
    <row r="24" spans="1:16">
      <c r="A24">
        <v>9</v>
      </c>
      <c r="B24">
        <f t="shared" ref="B24:G24" si="28">B11/20*100</f>
        <v>100</v>
      </c>
      <c r="C24">
        <f t="shared" si="28"/>
        <v>75</v>
      </c>
      <c r="D24">
        <f t="shared" si="28"/>
        <v>95</v>
      </c>
      <c r="E24">
        <f t="shared" si="28"/>
        <v>55.000000000000007</v>
      </c>
      <c r="F24">
        <f t="shared" si="28"/>
        <v>55.000000000000007</v>
      </c>
      <c r="G24">
        <f t="shared" si="28"/>
        <v>55.000000000000007</v>
      </c>
      <c r="H24">
        <f t="shared" ref="H24:I24" si="29">H11/19*100</f>
        <v>73.68421052631578</v>
      </c>
      <c r="I24">
        <f t="shared" si="29"/>
        <v>52.631578947368418</v>
      </c>
      <c r="J24">
        <f t="shared" ref="J24:K24" si="30">J11/20*100</f>
        <v>100</v>
      </c>
      <c r="K24">
        <f t="shared" si="30"/>
        <v>15</v>
      </c>
      <c r="L24">
        <f t="shared" si="4"/>
        <v>47.058823529411761</v>
      </c>
      <c r="M24">
        <f t="shared" si="5"/>
        <v>55.555555555555557</v>
      </c>
      <c r="N24">
        <f t="shared" si="6"/>
        <v>85</v>
      </c>
    </row>
    <row r="25" spans="1:16">
      <c r="A25">
        <v>10</v>
      </c>
      <c r="B25">
        <f t="shared" ref="B25:G25" si="31">B12/20*100</f>
        <v>100</v>
      </c>
      <c r="C25">
        <f t="shared" si="31"/>
        <v>75</v>
      </c>
      <c r="D25">
        <f t="shared" si="31"/>
        <v>95</v>
      </c>
      <c r="E25">
        <f t="shared" si="31"/>
        <v>50</v>
      </c>
      <c r="F25">
        <f t="shared" si="31"/>
        <v>45</v>
      </c>
      <c r="G25">
        <f t="shared" si="31"/>
        <v>45</v>
      </c>
      <c r="H25">
        <f t="shared" ref="H25:I25" si="32">H12/19*100</f>
        <v>63.157894736842103</v>
      </c>
      <c r="I25">
        <f t="shared" si="32"/>
        <v>52.631578947368418</v>
      </c>
      <c r="J25">
        <f t="shared" ref="J25:K25" si="33">J12/20*100</f>
        <v>100</v>
      </c>
      <c r="K25">
        <f t="shared" si="33"/>
        <v>15</v>
      </c>
      <c r="L25">
        <f t="shared" si="4"/>
        <v>47.058823529411761</v>
      </c>
      <c r="M25">
        <f t="shared" si="5"/>
        <v>50</v>
      </c>
      <c r="N25">
        <f t="shared" si="6"/>
        <v>85</v>
      </c>
    </row>
    <row r="28" spans="1:16">
      <c r="A28" t="s">
        <v>0</v>
      </c>
      <c r="B28" t="s">
        <v>9</v>
      </c>
      <c r="D28" t="s">
        <v>10</v>
      </c>
      <c r="F28" t="s">
        <v>11</v>
      </c>
      <c r="H28" t="s">
        <v>12</v>
      </c>
      <c r="J28" t="s">
        <v>13</v>
      </c>
      <c r="L28" t="s">
        <v>14</v>
      </c>
      <c r="N28" t="s">
        <v>15</v>
      </c>
      <c r="P28" t="s">
        <v>16</v>
      </c>
    </row>
    <row r="29" spans="1:16">
      <c r="A29">
        <v>0</v>
      </c>
      <c r="B29">
        <v>10</v>
      </c>
      <c r="C29">
        <f>17</f>
        <v>17</v>
      </c>
      <c r="D29">
        <v>15</v>
      </c>
      <c r="E29">
        <v>15</v>
      </c>
      <c r="F29">
        <v>20</v>
      </c>
      <c r="G29">
        <v>9</v>
      </c>
      <c r="H29">
        <v>8</v>
      </c>
      <c r="J29">
        <v>14</v>
      </c>
      <c r="K29">
        <v>13</v>
      </c>
      <c r="L29">
        <v>16</v>
      </c>
      <c r="M29">
        <v>15</v>
      </c>
      <c r="N29">
        <v>10</v>
      </c>
      <c r="O29">
        <v>9</v>
      </c>
      <c r="P29">
        <v>12</v>
      </c>
    </row>
    <row r="30" spans="1:16">
      <c r="A30">
        <v>1</v>
      </c>
      <c r="B30">
        <v>10</v>
      </c>
      <c r="C30">
        <v>14</v>
      </c>
      <c r="D30">
        <v>10</v>
      </c>
      <c r="E30">
        <v>13</v>
      </c>
      <c r="F30">
        <v>20</v>
      </c>
      <c r="G30">
        <v>8</v>
      </c>
      <c r="H30">
        <v>7</v>
      </c>
      <c r="J30">
        <v>14</v>
      </c>
      <c r="K30">
        <v>12</v>
      </c>
      <c r="L30">
        <v>13</v>
      </c>
      <c r="M30">
        <v>15</v>
      </c>
      <c r="N30">
        <v>10</v>
      </c>
      <c r="O30">
        <v>9</v>
      </c>
      <c r="P30">
        <v>12</v>
      </c>
    </row>
    <row r="31" spans="1:16">
      <c r="A31">
        <v>2</v>
      </c>
      <c r="B31">
        <v>10</v>
      </c>
      <c r="C31">
        <v>12</v>
      </c>
      <c r="D31">
        <v>8</v>
      </c>
      <c r="E31">
        <v>12</v>
      </c>
      <c r="F31">
        <v>20</v>
      </c>
      <c r="G31">
        <v>7</v>
      </c>
      <c r="H31">
        <v>6</v>
      </c>
      <c r="J31">
        <v>14</v>
      </c>
      <c r="K31">
        <v>11</v>
      </c>
      <c r="L31">
        <v>13</v>
      </c>
      <c r="M31">
        <v>14</v>
      </c>
      <c r="N31">
        <v>10</v>
      </c>
      <c r="O31">
        <v>9</v>
      </c>
      <c r="P31">
        <v>11</v>
      </c>
    </row>
    <row r="32" spans="1:16">
      <c r="A32">
        <v>3</v>
      </c>
      <c r="B32">
        <v>10</v>
      </c>
      <c r="C32">
        <v>10</v>
      </c>
      <c r="D32">
        <v>8</v>
      </c>
      <c r="E32">
        <v>10</v>
      </c>
      <c r="F32">
        <v>20</v>
      </c>
      <c r="G32">
        <v>7</v>
      </c>
      <c r="H32">
        <v>5</v>
      </c>
      <c r="J32">
        <v>13</v>
      </c>
      <c r="K32">
        <v>10</v>
      </c>
      <c r="L32">
        <v>10</v>
      </c>
      <c r="M32">
        <v>13</v>
      </c>
      <c r="N32">
        <v>10</v>
      </c>
      <c r="O32">
        <v>9</v>
      </c>
      <c r="P32">
        <v>10</v>
      </c>
    </row>
    <row r="33" spans="1:16">
      <c r="A33">
        <v>4</v>
      </c>
      <c r="B33">
        <v>9</v>
      </c>
      <c r="C33">
        <v>10</v>
      </c>
      <c r="D33">
        <v>8</v>
      </c>
      <c r="E33">
        <v>10</v>
      </c>
      <c r="F33">
        <v>20</v>
      </c>
      <c r="G33">
        <v>7</v>
      </c>
      <c r="H33">
        <v>5</v>
      </c>
      <c r="J33">
        <v>13</v>
      </c>
      <c r="K33">
        <v>9</v>
      </c>
      <c r="L33">
        <v>9</v>
      </c>
      <c r="M33">
        <v>12</v>
      </c>
      <c r="N33">
        <v>10</v>
      </c>
      <c r="O33">
        <v>9</v>
      </c>
      <c r="P33">
        <v>7</v>
      </c>
    </row>
    <row r="34" spans="1:16">
      <c r="A34">
        <v>5</v>
      </c>
      <c r="B34">
        <v>9</v>
      </c>
      <c r="C34">
        <v>10</v>
      </c>
      <c r="D34">
        <v>8</v>
      </c>
      <c r="E34">
        <v>10</v>
      </c>
      <c r="F34">
        <v>20</v>
      </c>
      <c r="G34">
        <v>7</v>
      </c>
      <c r="H34">
        <v>4</v>
      </c>
      <c r="J34">
        <v>13</v>
      </c>
      <c r="K34">
        <v>9</v>
      </c>
      <c r="L34">
        <v>9</v>
      </c>
      <c r="M34">
        <v>11</v>
      </c>
      <c r="N34">
        <v>10</v>
      </c>
      <c r="O34">
        <v>8</v>
      </c>
      <c r="P34">
        <v>7</v>
      </c>
    </row>
    <row r="35" spans="1:16">
      <c r="A35">
        <v>6</v>
      </c>
      <c r="B35">
        <v>9</v>
      </c>
      <c r="C35">
        <v>10</v>
      </c>
      <c r="D35">
        <v>8</v>
      </c>
      <c r="E35">
        <v>10</v>
      </c>
      <c r="F35">
        <v>20</v>
      </c>
      <c r="G35">
        <v>6</v>
      </c>
      <c r="H35">
        <v>4</v>
      </c>
      <c r="J35">
        <v>12</v>
      </c>
      <c r="K35">
        <v>9</v>
      </c>
      <c r="L35">
        <v>9</v>
      </c>
      <c r="M35">
        <v>9</v>
      </c>
      <c r="N35">
        <v>10</v>
      </c>
      <c r="O35">
        <v>8</v>
      </c>
      <c r="P35">
        <v>7</v>
      </c>
    </row>
    <row r="36" spans="1:16">
      <c r="A36">
        <v>7</v>
      </c>
      <c r="B36">
        <v>9</v>
      </c>
      <c r="C36">
        <v>10</v>
      </c>
      <c r="D36">
        <v>8</v>
      </c>
      <c r="E36">
        <v>10</v>
      </c>
      <c r="F36">
        <v>20</v>
      </c>
      <c r="G36">
        <v>6</v>
      </c>
      <c r="H36">
        <v>4</v>
      </c>
      <c r="J36">
        <v>12</v>
      </c>
      <c r="K36">
        <v>9</v>
      </c>
      <c r="L36">
        <v>9</v>
      </c>
      <c r="M36">
        <v>9</v>
      </c>
      <c r="N36">
        <v>10</v>
      </c>
      <c r="O36">
        <v>8</v>
      </c>
      <c r="P36">
        <v>7</v>
      </c>
    </row>
    <row r="37" spans="1:16">
      <c r="A37">
        <v>8</v>
      </c>
      <c r="B37">
        <v>9</v>
      </c>
      <c r="C37">
        <v>10</v>
      </c>
      <c r="D37">
        <v>8</v>
      </c>
      <c r="E37">
        <v>10</v>
      </c>
      <c r="F37">
        <v>20</v>
      </c>
      <c r="G37">
        <v>6</v>
      </c>
      <c r="H37">
        <v>4</v>
      </c>
      <c r="J37">
        <v>12</v>
      </c>
      <c r="K37">
        <v>9</v>
      </c>
      <c r="L37">
        <v>9</v>
      </c>
      <c r="M37">
        <v>9</v>
      </c>
      <c r="N37">
        <v>10</v>
      </c>
      <c r="O37">
        <v>8</v>
      </c>
      <c r="P37">
        <v>7</v>
      </c>
    </row>
    <row r="38" spans="1:16">
      <c r="A38">
        <v>9</v>
      </c>
      <c r="B38">
        <v>9</v>
      </c>
      <c r="C38">
        <v>10</v>
      </c>
      <c r="D38">
        <v>8</v>
      </c>
      <c r="E38">
        <v>10</v>
      </c>
      <c r="F38">
        <v>20</v>
      </c>
      <c r="G38">
        <v>6</v>
      </c>
      <c r="H38">
        <v>4</v>
      </c>
      <c r="J38">
        <v>12</v>
      </c>
      <c r="K38">
        <v>9</v>
      </c>
      <c r="L38">
        <v>9</v>
      </c>
      <c r="M38">
        <v>9</v>
      </c>
      <c r="N38">
        <v>10</v>
      </c>
      <c r="O38">
        <v>7</v>
      </c>
      <c r="P38">
        <v>7</v>
      </c>
    </row>
    <row r="39" spans="1:16">
      <c r="A39">
        <v>10</v>
      </c>
      <c r="B39">
        <v>9</v>
      </c>
      <c r="C39">
        <v>10</v>
      </c>
      <c r="D39">
        <v>8</v>
      </c>
      <c r="E39">
        <v>10</v>
      </c>
      <c r="F39">
        <v>20</v>
      </c>
      <c r="G39">
        <v>6</v>
      </c>
      <c r="H39">
        <v>4</v>
      </c>
      <c r="J39">
        <v>10</v>
      </c>
      <c r="K39">
        <v>9</v>
      </c>
      <c r="L39">
        <v>9</v>
      </c>
      <c r="M39">
        <v>7</v>
      </c>
      <c r="N39">
        <v>9</v>
      </c>
      <c r="O39">
        <v>7</v>
      </c>
      <c r="P39">
        <v>7</v>
      </c>
    </row>
    <row r="40" spans="1:16">
      <c r="A40" t="s">
        <v>0</v>
      </c>
      <c r="B40" t="s">
        <v>9</v>
      </c>
      <c r="D40" t="s">
        <v>10</v>
      </c>
      <c r="F40" t="s">
        <v>11</v>
      </c>
      <c r="H40" t="s">
        <v>12</v>
      </c>
      <c r="J40" t="s">
        <v>13</v>
      </c>
      <c r="L40" t="s">
        <v>14</v>
      </c>
      <c r="N40" t="s">
        <v>15</v>
      </c>
      <c r="P40" t="s">
        <v>16</v>
      </c>
    </row>
    <row r="41" spans="1:16">
      <c r="A41">
        <v>0</v>
      </c>
      <c r="B41">
        <f t="shared" ref="B41:B51" si="34">B29/10*100</f>
        <v>100</v>
      </c>
      <c r="C41">
        <f t="shared" ref="C41:C51" si="35">C29/17*100</f>
        <v>100</v>
      </c>
      <c r="D41">
        <f>D29/15*100</f>
        <v>100</v>
      </c>
      <c r="E41">
        <f>E29/15*100</f>
        <v>100</v>
      </c>
      <c r="F41">
        <f>F29/20*100</f>
        <v>100</v>
      </c>
      <c r="G41">
        <f>G29/9*100</f>
        <v>100</v>
      </c>
      <c r="H41">
        <f>H29/8*100</f>
        <v>100</v>
      </c>
      <c r="J41">
        <f>J29/14*100</f>
        <v>100</v>
      </c>
      <c r="K41">
        <f>K29/13*100</f>
        <v>100</v>
      </c>
      <c r="L41">
        <f>L29/16*100</f>
        <v>100</v>
      </c>
      <c r="M41">
        <f>M29/15*100</f>
        <v>100</v>
      </c>
      <c r="N41">
        <f>N29/10*100</f>
        <v>100</v>
      </c>
      <c r="O41">
        <f>O29/9*100</f>
        <v>100</v>
      </c>
      <c r="P41">
        <f>P29/12*100</f>
        <v>100</v>
      </c>
    </row>
    <row r="42" spans="1:16">
      <c r="A42">
        <v>1</v>
      </c>
      <c r="B42">
        <f t="shared" si="34"/>
        <v>100</v>
      </c>
      <c r="C42">
        <f t="shared" si="35"/>
        <v>82.35294117647058</v>
      </c>
      <c r="D42">
        <f t="shared" ref="D42:E42" si="36">D30/15*100</f>
        <v>66.666666666666657</v>
      </c>
      <c r="E42">
        <f t="shared" si="36"/>
        <v>86.666666666666671</v>
      </c>
      <c r="F42">
        <f t="shared" ref="F42:F51" si="37">F30/20*100</f>
        <v>100</v>
      </c>
      <c r="G42">
        <f t="shared" ref="G42:G51" si="38">G30/9*100</f>
        <v>88.888888888888886</v>
      </c>
      <c r="H42">
        <f t="shared" ref="H42:H51" si="39">H30/8*100</f>
        <v>87.5</v>
      </c>
      <c r="J42">
        <f t="shared" ref="J42:J51" si="40">J30/14*100</f>
        <v>100</v>
      </c>
      <c r="K42">
        <f t="shared" ref="K42:K51" si="41">K30/13*100</f>
        <v>92.307692307692307</v>
      </c>
      <c r="L42">
        <f t="shared" ref="L42:L51" si="42">L30/16*100</f>
        <v>81.25</v>
      </c>
      <c r="M42">
        <f t="shared" ref="M42:M51" si="43">M30/15*100</f>
        <v>100</v>
      </c>
      <c r="N42">
        <f t="shared" ref="N42:N51" si="44">N30/10*100</f>
        <v>100</v>
      </c>
      <c r="O42">
        <f t="shared" ref="O42:O51" si="45">O30/9*100</f>
        <v>100</v>
      </c>
      <c r="P42">
        <f t="shared" ref="P42:P51" si="46">P30/12*100</f>
        <v>100</v>
      </c>
    </row>
    <row r="43" spans="1:16">
      <c r="A43">
        <v>2</v>
      </c>
      <c r="B43">
        <f t="shared" si="34"/>
        <v>100</v>
      </c>
      <c r="C43">
        <f t="shared" si="35"/>
        <v>70.588235294117652</v>
      </c>
      <c r="D43">
        <f t="shared" ref="D43:E43" si="47">D31/15*100</f>
        <v>53.333333333333336</v>
      </c>
      <c r="E43">
        <f t="shared" si="47"/>
        <v>80</v>
      </c>
      <c r="F43">
        <f t="shared" si="37"/>
        <v>100</v>
      </c>
      <c r="G43">
        <f t="shared" si="38"/>
        <v>77.777777777777786</v>
      </c>
      <c r="H43">
        <f t="shared" si="39"/>
        <v>75</v>
      </c>
      <c r="J43">
        <f t="shared" si="40"/>
        <v>100</v>
      </c>
      <c r="K43">
        <f t="shared" si="41"/>
        <v>84.615384615384613</v>
      </c>
      <c r="L43">
        <f t="shared" si="42"/>
        <v>81.25</v>
      </c>
      <c r="M43">
        <f t="shared" si="43"/>
        <v>93.333333333333329</v>
      </c>
      <c r="N43">
        <f t="shared" si="44"/>
        <v>100</v>
      </c>
      <c r="O43">
        <f t="shared" si="45"/>
        <v>100</v>
      </c>
      <c r="P43">
        <f t="shared" si="46"/>
        <v>91.666666666666657</v>
      </c>
    </row>
    <row r="44" spans="1:16">
      <c r="A44">
        <v>3</v>
      </c>
      <c r="B44">
        <f t="shared" si="34"/>
        <v>100</v>
      </c>
      <c r="C44">
        <f t="shared" si="35"/>
        <v>58.82352941176471</v>
      </c>
      <c r="D44">
        <f t="shared" ref="D44:E44" si="48">D32/15*100</f>
        <v>53.333333333333336</v>
      </c>
      <c r="E44">
        <f t="shared" si="48"/>
        <v>66.666666666666657</v>
      </c>
      <c r="F44">
        <f t="shared" si="37"/>
        <v>100</v>
      </c>
      <c r="G44">
        <f t="shared" si="38"/>
        <v>77.777777777777786</v>
      </c>
      <c r="H44">
        <f t="shared" si="39"/>
        <v>62.5</v>
      </c>
      <c r="J44">
        <f t="shared" si="40"/>
        <v>92.857142857142861</v>
      </c>
      <c r="K44">
        <f t="shared" si="41"/>
        <v>76.923076923076934</v>
      </c>
      <c r="L44">
        <f t="shared" si="42"/>
        <v>62.5</v>
      </c>
      <c r="M44">
        <f t="shared" si="43"/>
        <v>86.666666666666671</v>
      </c>
      <c r="N44">
        <f t="shared" si="44"/>
        <v>100</v>
      </c>
      <c r="O44">
        <f t="shared" si="45"/>
        <v>100</v>
      </c>
      <c r="P44">
        <f t="shared" si="46"/>
        <v>83.333333333333343</v>
      </c>
    </row>
    <row r="45" spans="1:16">
      <c r="A45">
        <v>4</v>
      </c>
      <c r="B45">
        <f t="shared" si="34"/>
        <v>90</v>
      </c>
      <c r="C45">
        <f t="shared" si="35"/>
        <v>58.82352941176471</v>
      </c>
      <c r="D45">
        <f t="shared" ref="D45:E45" si="49">D33/15*100</f>
        <v>53.333333333333336</v>
      </c>
      <c r="E45">
        <f t="shared" si="49"/>
        <v>66.666666666666657</v>
      </c>
      <c r="F45">
        <f t="shared" si="37"/>
        <v>100</v>
      </c>
      <c r="G45">
        <f t="shared" si="38"/>
        <v>77.777777777777786</v>
      </c>
      <c r="H45">
        <f t="shared" si="39"/>
        <v>62.5</v>
      </c>
      <c r="J45">
        <f t="shared" si="40"/>
        <v>92.857142857142861</v>
      </c>
      <c r="K45">
        <f t="shared" si="41"/>
        <v>69.230769230769226</v>
      </c>
      <c r="L45">
        <f t="shared" si="42"/>
        <v>56.25</v>
      </c>
      <c r="M45">
        <f t="shared" si="43"/>
        <v>80</v>
      </c>
      <c r="N45">
        <f t="shared" si="44"/>
        <v>100</v>
      </c>
      <c r="O45">
        <f t="shared" si="45"/>
        <v>100</v>
      </c>
      <c r="P45">
        <f t="shared" si="46"/>
        <v>58.333333333333336</v>
      </c>
    </row>
    <row r="46" spans="1:16">
      <c r="A46">
        <v>5</v>
      </c>
      <c r="B46">
        <f t="shared" si="34"/>
        <v>90</v>
      </c>
      <c r="C46">
        <f t="shared" si="35"/>
        <v>58.82352941176471</v>
      </c>
      <c r="D46">
        <f t="shared" ref="D46:E46" si="50">D34/15*100</f>
        <v>53.333333333333336</v>
      </c>
      <c r="E46">
        <f t="shared" si="50"/>
        <v>66.666666666666657</v>
      </c>
      <c r="F46">
        <f t="shared" si="37"/>
        <v>100</v>
      </c>
      <c r="G46">
        <f t="shared" si="38"/>
        <v>77.777777777777786</v>
      </c>
      <c r="H46">
        <f t="shared" si="39"/>
        <v>50</v>
      </c>
      <c r="J46">
        <f t="shared" si="40"/>
        <v>92.857142857142861</v>
      </c>
      <c r="K46">
        <f t="shared" si="41"/>
        <v>69.230769230769226</v>
      </c>
      <c r="L46">
        <f t="shared" si="42"/>
        <v>56.25</v>
      </c>
      <c r="M46">
        <f t="shared" si="43"/>
        <v>73.333333333333329</v>
      </c>
      <c r="N46">
        <f t="shared" si="44"/>
        <v>100</v>
      </c>
      <c r="O46">
        <f t="shared" si="45"/>
        <v>88.888888888888886</v>
      </c>
      <c r="P46">
        <f t="shared" si="46"/>
        <v>58.333333333333336</v>
      </c>
    </row>
    <row r="47" spans="1:16">
      <c r="A47">
        <v>6</v>
      </c>
      <c r="B47">
        <f t="shared" si="34"/>
        <v>90</v>
      </c>
      <c r="C47">
        <f t="shared" si="35"/>
        <v>58.82352941176471</v>
      </c>
      <c r="D47">
        <f t="shared" ref="D47:E47" si="51">D35/15*100</f>
        <v>53.333333333333336</v>
      </c>
      <c r="E47">
        <f t="shared" si="51"/>
        <v>66.666666666666657</v>
      </c>
      <c r="F47">
        <f t="shared" si="37"/>
        <v>100</v>
      </c>
      <c r="G47">
        <f t="shared" si="38"/>
        <v>66.666666666666657</v>
      </c>
      <c r="H47">
        <f t="shared" si="39"/>
        <v>50</v>
      </c>
      <c r="J47">
        <f t="shared" si="40"/>
        <v>85.714285714285708</v>
      </c>
      <c r="K47">
        <f t="shared" si="41"/>
        <v>69.230769230769226</v>
      </c>
      <c r="L47">
        <f t="shared" si="42"/>
        <v>56.25</v>
      </c>
      <c r="M47">
        <f t="shared" si="43"/>
        <v>60</v>
      </c>
      <c r="N47">
        <f t="shared" si="44"/>
        <v>100</v>
      </c>
      <c r="O47">
        <f t="shared" si="45"/>
        <v>88.888888888888886</v>
      </c>
      <c r="P47">
        <f t="shared" si="46"/>
        <v>58.333333333333336</v>
      </c>
    </row>
    <row r="48" spans="1:16">
      <c r="A48">
        <v>7</v>
      </c>
      <c r="B48">
        <f t="shared" si="34"/>
        <v>90</v>
      </c>
      <c r="C48">
        <f t="shared" si="35"/>
        <v>58.82352941176471</v>
      </c>
      <c r="D48">
        <f t="shared" ref="D48:E48" si="52">D36/15*100</f>
        <v>53.333333333333336</v>
      </c>
      <c r="E48">
        <f t="shared" si="52"/>
        <v>66.666666666666657</v>
      </c>
      <c r="F48">
        <f t="shared" si="37"/>
        <v>100</v>
      </c>
      <c r="G48">
        <f t="shared" si="38"/>
        <v>66.666666666666657</v>
      </c>
      <c r="H48">
        <f t="shared" si="39"/>
        <v>50</v>
      </c>
      <c r="J48">
        <f t="shared" si="40"/>
        <v>85.714285714285708</v>
      </c>
      <c r="K48">
        <f t="shared" si="41"/>
        <v>69.230769230769226</v>
      </c>
      <c r="L48">
        <f t="shared" si="42"/>
        <v>56.25</v>
      </c>
      <c r="M48">
        <f t="shared" si="43"/>
        <v>60</v>
      </c>
      <c r="N48">
        <f t="shared" si="44"/>
        <v>100</v>
      </c>
      <c r="O48">
        <f t="shared" si="45"/>
        <v>88.888888888888886</v>
      </c>
      <c r="P48">
        <f t="shared" si="46"/>
        <v>58.333333333333336</v>
      </c>
    </row>
    <row r="49" spans="1:17">
      <c r="A49">
        <v>8</v>
      </c>
      <c r="B49">
        <f t="shared" si="34"/>
        <v>90</v>
      </c>
      <c r="C49">
        <f t="shared" si="35"/>
        <v>58.82352941176471</v>
      </c>
      <c r="D49">
        <f t="shared" ref="D49:E49" si="53">D37/15*100</f>
        <v>53.333333333333336</v>
      </c>
      <c r="E49">
        <f t="shared" si="53"/>
        <v>66.666666666666657</v>
      </c>
      <c r="F49">
        <f t="shared" si="37"/>
        <v>100</v>
      </c>
      <c r="G49">
        <f t="shared" si="38"/>
        <v>66.666666666666657</v>
      </c>
      <c r="H49">
        <f t="shared" si="39"/>
        <v>50</v>
      </c>
      <c r="J49">
        <f t="shared" si="40"/>
        <v>85.714285714285708</v>
      </c>
      <c r="K49">
        <f t="shared" si="41"/>
        <v>69.230769230769226</v>
      </c>
      <c r="L49">
        <f t="shared" si="42"/>
        <v>56.25</v>
      </c>
      <c r="M49">
        <f t="shared" si="43"/>
        <v>60</v>
      </c>
      <c r="N49">
        <f t="shared" si="44"/>
        <v>100</v>
      </c>
      <c r="O49">
        <f t="shared" si="45"/>
        <v>88.888888888888886</v>
      </c>
      <c r="P49">
        <f t="shared" si="46"/>
        <v>58.333333333333336</v>
      </c>
    </row>
    <row r="50" spans="1:17">
      <c r="A50">
        <v>9</v>
      </c>
      <c r="B50">
        <f t="shared" si="34"/>
        <v>90</v>
      </c>
      <c r="C50">
        <f t="shared" si="35"/>
        <v>58.82352941176471</v>
      </c>
      <c r="D50">
        <f t="shared" ref="D50:E50" si="54">D38/15*100</f>
        <v>53.333333333333336</v>
      </c>
      <c r="E50">
        <f t="shared" si="54"/>
        <v>66.666666666666657</v>
      </c>
      <c r="F50">
        <f t="shared" si="37"/>
        <v>100</v>
      </c>
      <c r="G50">
        <f t="shared" si="38"/>
        <v>66.666666666666657</v>
      </c>
      <c r="H50">
        <f t="shared" si="39"/>
        <v>50</v>
      </c>
      <c r="J50">
        <f t="shared" si="40"/>
        <v>85.714285714285708</v>
      </c>
      <c r="K50">
        <f t="shared" si="41"/>
        <v>69.230769230769226</v>
      </c>
      <c r="L50">
        <f t="shared" si="42"/>
        <v>56.25</v>
      </c>
      <c r="M50">
        <f t="shared" si="43"/>
        <v>60</v>
      </c>
      <c r="N50">
        <f t="shared" si="44"/>
        <v>100</v>
      </c>
      <c r="O50">
        <f t="shared" si="45"/>
        <v>77.777777777777786</v>
      </c>
      <c r="P50">
        <f t="shared" si="46"/>
        <v>58.333333333333336</v>
      </c>
    </row>
    <row r="51" spans="1:17">
      <c r="A51">
        <v>10</v>
      </c>
      <c r="B51">
        <f t="shared" si="34"/>
        <v>90</v>
      </c>
      <c r="C51">
        <f t="shared" si="35"/>
        <v>58.82352941176471</v>
      </c>
      <c r="D51">
        <f t="shared" ref="D51:E51" si="55">D39/15*100</f>
        <v>53.333333333333336</v>
      </c>
      <c r="E51">
        <f t="shared" si="55"/>
        <v>66.666666666666657</v>
      </c>
      <c r="F51">
        <f t="shared" si="37"/>
        <v>100</v>
      </c>
      <c r="G51">
        <f t="shared" si="38"/>
        <v>66.666666666666657</v>
      </c>
      <c r="H51">
        <f t="shared" si="39"/>
        <v>50</v>
      </c>
      <c r="J51">
        <f t="shared" si="40"/>
        <v>71.428571428571431</v>
      </c>
      <c r="K51">
        <f t="shared" si="41"/>
        <v>69.230769230769226</v>
      </c>
      <c r="L51">
        <f t="shared" si="42"/>
        <v>56.25</v>
      </c>
      <c r="M51">
        <f t="shared" si="43"/>
        <v>46.666666666666664</v>
      </c>
      <c r="N51">
        <f t="shared" si="44"/>
        <v>90</v>
      </c>
      <c r="O51">
        <f t="shared" si="45"/>
        <v>77.777777777777786</v>
      </c>
      <c r="P51">
        <f t="shared" si="46"/>
        <v>58.333333333333336</v>
      </c>
    </row>
    <row r="55" spans="1:17">
      <c r="A55" t="s">
        <v>0</v>
      </c>
      <c r="B55" t="s">
        <v>17</v>
      </c>
      <c r="D55" t="s">
        <v>18</v>
      </c>
      <c r="F55" t="s">
        <v>19</v>
      </c>
      <c r="H55" t="s">
        <v>20</v>
      </c>
      <c r="J55" t="s">
        <v>21</v>
      </c>
      <c r="L55" t="s">
        <v>22</v>
      </c>
      <c r="N55" t="s">
        <v>23</v>
      </c>
      <c r="P55" t="s">
        <v>24</v>
      </c>
    </row>
    <row r="56" spans="1:17">
      <c r="A56">
        <v>0</v>
      </c>
      <c r="B56">
        <v>20</v>
      </c>
      <c r="C56">
        <v>20</v>
      </c>
      <c r="D56">
        <v>20</v>
      </c>
      <c r="E56">
        <v>20</v>
      </c>
      <c r="F56">
        <v>20</v>
      </c>
      <c r="G56">
        <v>20</v>
      </c>
      <c r="H56">
        <v>13</v>
      </c>
      <c r="I56">
        <v>21</v>
      </c>
      <c r="J56">
        <v>20</v>
      </c>
      <c r="K56">
        <v>14</v>
      </c>
      <c r="L56">
        <v>14</v>
      </c>
      <c r="N56">
        <v>20</v>
      </c>
      <c r="O56">
        <v>13</v>
      </c>
      <c r="P56">
        <v>14</v>
      </c>
      <c r="Q56">
        <v>14</v>
      </c>
    </row>
    <row r="57" spans="1:17">
      <c r="A57">
        <v>1</v>
      </c>
      <c r="B57">
        <v>20</v>
      </c>
      <c r="C57">
        <v>19</v>
      </c>
      <c r="D57">
        <v>19</v>
      </c>
      <c r="E57">
        <v>19</v>
      </c>
      <c r="F57">
        <v>20</v>
      </c>
      <c r="G57">
        <v>19</v>
      </c>
      <c r="H57">
        <v>13</v>
      </c>
      <c r="I57">
        <v>18</v>
      </c>
      <c r="J57">
        <v>20</v>
      </c>
      <c r="K57">
        <v>14</v>
      </c>
      <c r="L57">
        <v>9</v>
      </c>
      <c r="N57">
        <v>20</v>
      </c>
      <c r="O57">
        <v>13</v>
      </c>
      <c r="P57">
        <v>12</v>
      </c>
      <c r="Q57">
        <v>13</v>
      </c>
    </row>
    <row r="58" spans="1:17">
      <c r="A58">
        <v>2</v>
      </c>
      <c r="B58">
        <v>20</v>
      </c>
      <c r="C58">
        <v>17</v>
      </c>
      <c r="D58">
        <v>16</v>
      </c>
      <c r="E58">
        <v>18</v>
      </c>
      <c r="F58">
        <v>20</v>
      </c>
      <c r="G58">
        <v>17</v>
      </c>
      <c r="H58">
        <v>12</v>
      </c>
      <c r="I58">
        <v>16</v>
      </c>
      <c r="J58">
        <v>20</v>
      </c>
      <c r="K58">
        <v>13</v>
      </c>
      <c r="L58">
        <v>7</v>
      </c>
      <c r="N58">
        <v>20</v>
      </c>
      <c r="O58">
        <v>12</v>
      </c>
      <c r="P58">
        <v>10</v>
      </c>
      <c r="Q58">
        <v>9</v>
      </c>
    </row>
    <row r="59" spans="1:17">
      <c r="A59">
        <v>3</v>
      </c>
      <c r="B59">
        <v>20</v>
      </c>
      <c r="C59">
        <v>15</v>
      </c>
      <c r="D59">
        <v>12</v>
      </c>
      <c r="E59">
        <v>17</v>
      </c>
      <c r="F59">
        <v>20</v>
      </c>
      <c r="G59">
        <v>17</v>
      </c>
      <c r="H59">
        <v>12</v>
      </c>
      <c r="I59">
        <v>16</v>
      </c>
      <c r="J59">
        <v>20</v>
      </c>
      <c r="K59">
        <v>10</v>
      </c>
      <c r="L59">
        <v>7</v>
      </c>
      <c r="N59">
        <v>20</v>
      </c>
      <c r="O59">
        <v>11</v>
      </c>
      <c r="P59">
        <v>9</v>
      </c>
      <c r="Q59">
        <v>8</v>
      </c>
    </row>
    <row r="60" spans="1:17">
      <c r="A60">
        <v>4</v>
      </c>
      <c r="B60">
        <v>20</v>
      </c>
      <c r="C60">
        <v>14</v>
      </c>
      <c r="D60">
        <v>12</v>
      </c>
      <c r="E60">
        <v>16</v>
      </c>
      <c r="F60">
        <v>20</v>
      </c>
      <c r="G60">
        <v>16</v>
      </c>
      <c r="H60">
        <v>12</v>
      </c>
      <c r="I60">
        <v>16</v>
      </c>
      <c r="J60">
        <v>20</v>
      </c>
      <c r="K60">
        <v>9</v>
      </c>
      <c r="L60">
        <v>7</v>
      </c>
      <c r="N60">
        <v>20</v>
      </c>
      <c r="O60">
        <v>11</v>
      </c>
      <c r="P60">
        <v>9</v>
      </c>
      <c r="Q60">
        <v>7</v>
      </c>
    </row>
    <row r="61" spans="1:17">
      <c r="A61">
        <v>5</v>
      </c>
      <c r="B61">
        <v>20</v>
      </c>
      <c r="C61">
        <v>13</v>
      </c>
      <c r="D61">
        <v>12</v>
      </c>
      <c r="E61">
        <v>15</v>
      </c>
      <c r="F61">
        <v>20</v>
      </c>
      <c r="G61">
        <v>16</v>
      </c>
      <c r="H61">
        <v>11</v>
      </c>
      <c r="I61">
        <v>13</v>
      </c>
      <c r="J61">
        <v>20</v>
      </c>
      <c r="K61">
        <v>8</v>
      </c>
      <c r="L61">
        <v>7</v>
      </c>
      <c r="N61">
        <v>20</v>
      </c>
      <c r="O61">
        <v>11</v>
      </c>
      <c r="P61">
        <v>9</v>
      </c>
      <c r="Q61">
        <v>7</v>
      </c>
    </row>
    <row r="62" spans="1:17">
      <c r="A62">
        <v>6</v>
      </c>
      <c r="B62">
        <v>20</v>
      </c>
      <c r="C62">
        <v>13</v>
      </c>
      <c r="D62">
        <v>12</v>
      </c>
      <c r="E62">
        <v>15</v>
      </c>
      <c r="F62">
        <v>20</v>
      </c>
      <c r="G62">
        <v>15</v>
      </c>
      <c r="H62">
        <v>11</v>
      </c>
      <c r="I62">
        <v>13</v>
      </c>
      <c r="J62">
        <v>20</v>
      </c>
      <c r="K62">
        <v>8</v>
      </c>
      <c r="L62">
        <v>7</v>
      </c>
      <c r="N62">
        <v>20</v>
      </c>
      <c r="O62">
        <v>11</v>
      </c>
      <c r="P62">
        <v>9</v>
      </c>
      <c r="Q62">
        <v>7</v>
      </c>
    </row>
    <row r="63" spans="1:17">
      <c r="A63">
        <v>7</v>
      </c>
      <c r="B63">
        <v>20</v>
      </c>
      <c r="C63">
        <v>13</v>
      </c>
      <c r="D63">
        <v>12</v>
      </c>
      <c r="E63">
        <v>15</v>
      </c>
      <c r="F63">
        <v>20</v>
      </c>
      <c r="G63">
        <v>15</v>
      </c>
      <c r="H63">
        <v>10</v>
      </c>
      <c r="I63">
        <v>13</v>
      </c>
      <c r="J63">
        <v>20</v>
      </c>
      <c r="K63">
        <v>7</v>
      </c>
      <c r="L63">
        <v>7</v>
      </c>
      <c r="N63">
        <v>20</v>
      </c>
      <c r="O63">
        <v>11</v>
      </c>
      <c r="P63">
        <v>9</v>
      </c>
      <c r="Q63">
        <v>7</v>
      </c>
    </row>
    <row r="64" spans="1:17">
      <c r="A64">
        <v>8</v>
      </c>
      <c r="B64">
        <v>20</v>
      </c>
      <c r="C64">
        <v>12</v>
      </c>
      <c r="D64">
        <v>11</v>
      </c>
      <c r="E64">
        <v>15</v>
      </c>
      <c r="F64">
        <v>20</v>
      </c>
      <c r="G64">
        <v>15</v>
      </c>
      <c r="H64">
        <v>10</v>
      </c>
      <c r="I64">
        <v>13</v>
      </c>
      <c r="J64">
        <v>20</v>
      </c>
      <c r="K64">
        <v>7</v>
      </c>
      <c r="L64">
        <v>7</v>
      </c>
      <c r="N64">
        <v>20</v>
      </c>
      <c r="O64">
        <v>11</v>
      </c>
      <c r="P64">
        <v>9</v>
      </c>
      <c r="Q64">
        <v>7</v>
      </c>
    </row>
    <row r="65" spans="1:17">
      <c r="A65">
        <v>9</v>
      </c>
      <c r="B65">
        <v>20</v>
      </c>
      <c r="C65">
        <v>12</v>
      </c>
      <c r="D65">
        <v>10</v>
      </c>
      <c r="E65">
        <v>14</v>
      </c>
      <c r="F65">
        <v>20</v>
      </c>
      <c r="G65">
        <v>15</v>
      </c>
      <c r="H65">
        <v>10</v>
      </c>
      <c r="I65">
        <v>13</v>
      </c>
      <c r="J65">
        <v>20</v>
      </c>
      <c r="K65">
        <v>6</v>
      </c>
      <c r="L65">
        <v>7</v>
      </c>
      <c r="N65">
        <v>20</v>
      </c>
      <c r="O65">
        <v>10</v>
      </c>
      <c r="P65">
        <v>9</v>
      </c>
      <c r="Q65">
        <v>7</v>
      </c>
    </row>
    <row r="66" spans="1:17">
      <c r="A66">
        <v>10</v>
      </c>
      <c r="B66">
        <v>20</v>
      </c>
      <c r="C66">
        <v>12</v>
      </c>
      <c r="D66">
        <v>10</v>
      </c>
      <c r="E66">
        <v>14</v>
      </c>
      <c r="F66">
        <v>20</v>
      </c>
      <c r="G66">
        <v>14</v>
      </c>
      <c r="H66">
        <v>9</v>
      </c>
      <c r="I66">
        <v>12</v>
      </c>
      <c r="J66">
        <v>20</v>
      </c>
      <c r="K66">
        <v>5</v>
      </c>
      <c r="L66">
        <v>7</v>
      </c>
      <c r="N66">
        <v>20</v>
      </c>
      <c r="O66">
        <v>10</v>
      </c>
      <c r="P66">
        <v>9</v>
      </c>
      <c r="Q66">
        <v>6</v>
      </c>
    </row>
    <row r="69" spans="1:17">
      <c r="A69" t="s">
        <v>0</v>
      </c>
      <c r="B69" t="s">
        <v>17</v>
      </c>
      <c r="D69" t="s">
        <v>18</v>
      </c>
      <c r="F69" t="s">
        <v>19</v>
      </c>
      <c r="H69" t="s">
        <v>20</v>
      </c>
      <c r="J69" t="s">
        <v>21</v>
      </c>
      <c r="L69" t="s">
        <v>22</v>
      </c>
      <c r="N69" t="s">
        <v>23</v>
      </c>
      <c r="P69" t="s">
        <v>24</v>
      </c>
    </row>
    <row r="70" spans="1:17">
      <c r="A70">
        <v>0</v>
      </c>
      <c r="B70">
        <f>B56/20*100</f>
        <v>100</v>
      </c>
      <c r="C70">
        <f t="shared" ref="C70:G70" si="56">C56/20*100</f>
        <v>100</v>
      </c>
      <c r="D70">
        <f t="shared" si="56"/>
        <v>100</v>
      </c>
      <c r="E70">
        <f t="shared" si="56"/>
        <v>100</v>
      </c>
      <c r="F70">
        <f t="shared" si="56"/>
        <v>100</v>
      </c>
      <c r="G70">
        <f t="shared" si="56"/>
        <v>100</v>
      </c>
      <c r="H70">
        <f>H56/13*100</f>
        <v>100</v>
      </c>
      <c r="I70">
        <f>I56/21*100</f>
        <v>100</v>
      </c>
      <c r="J70">
        <f>J56/20*100</f>
        <v>100</v>
      </c>
      <c r="K70">
        <f>K56/14*100</f>
        <v>100</v>
      </c>
      <c r="L70">
        <f>L56/14*100</f>
        <v>100</v>
      </c>
      <c r="N70">
        <f>N56/20*100</f>
        <v>100</v>
      </c>
      <c r="O70">
        <f>O56/13*100</f>
        <v>100</v>
      </c>
      <c r="P70">
        <f>P56/14*100</f>
        <v>100</v>
      </c>
      <c r="Q70">
        <f>Q56/14*100</f>
        <v>100</v>
      </c>
    </row>
    <row r="71" spans="1:17">
      <c r="A71">
        <v>1</v>
      </c>
      <c r="B71">
        <f t="shared" ref="B71:G71" si="57">B57/20*100</f>
        <v>100</v>
      </c>
      <c r="C71">
        <f t="shared" si="57"/>
        <v>95</v>
      </c>
      <c r="D71">
        <f t="shared" si="57"/>
        <v>95</v>
      </c>
      <c r="E71">
        <f t="shared" si="57"/>
        <v>95</v>
      </c>
      <c r="F71">
        <f t="shared" si="57"/>
        <v>100</v>
      </c>
      <c r="G71">
        <f t="shared" si="57"/>
        <v>95</v>
      </c>
      <c r="H71">
        <f t="shared" ref="H71:H80" si="58">H57/13*100</f>
        <v>100</v>
      </c>
      <c r="I71">
        <f t="shared" ref="I71:I80" si="59">I57/21*100</f>
        <v>85.714285714285708</v>
      </c>
      <c r="J71">
        <f t="shared" ref="J71:J80" si="60">J57/20*100</f>
        <v>100</v>
      </c>
      <c r="K71">
        <f t="shared" ref="K71:L71" si="61">K57/14*100</f>
        <v>100</v>
      </c>
      <c r="L71">
        <f t="shared" si="61"/>
        <v>64.285714285714292</v>
      </c>
      <c r="N71">
        <f t="shared" ref="N71:N80" si="62">N57/20*100</f>
        <v>100</v>
      </c>
      <c r="O71">
        <f t="shared" ref="O71:O80" si="63">O57/13*100</f>
        <v>100</v>
      </c>
      <c r="P71">
        <f t="shared" ref="P71:Q71" si="64">P57/14*100</f>
        <v>85.714285714285708</v>
      </c>
      <c r="Q71">
        <f t="shared" si="64"/>
        <v>92.857142857142861</v>
      </c>
    </row>
    <row r="72" spans="1:17">
      <c r="A72">
        <v>2</v>
      </c>
      <c r="B72">
        <f t="shared" ref="B72:G72" si="65">B58/20*100</f>
        <v>100</v>
      </c>
      <c r="C72">
        <f t="shared" si="65"/>
        <v>85</v>
      </c>
      <c r="D72">
        <f t="shared" si="65"/>
        <v>80</v>
      </c>
      <c r="E72">
        <f t="shared" si="65"/>
        <v>90</v>
      </c>
      <c r="F72">
        <f t="shared" si="65"/>
        <v>100</v>
      </c>
      <c r="G72">
        <f t="shared" si="65"/>
        <v>85</v>
      </c>
      <c r="H72">
        <f t="shared" si="58"/>
        <v>92.307692307692307</v>
      </c>
      <c r="I72">
        <f t="shared" si="59"/>
        <v>76.19047619047619</v>
      </c>
      <c r="J72">
        <f t="shared" si="60"/>
        <v>100</v>
      </c>
      <c r="K72">
        <f t="shared" ref="K72:L72" si="66">K58/14*100</f>
        <v>92.857142857142861</v>
      </c>
      <c r="L72">
        <f t="shared" si="66"/>
        <v>50</v>
      </c>
      <c r="N72">
        <f t="shared" si="62"/>
        <v>100</v>
      </c>
      <c r="O72">
        <f t="shared" si="63"/>
        <v>92.307692307692307</v>
      </c>
      <c r="P72">
        <f t="shared" ref="P72:Q72" si="67">P58/14*100</f>
        <v>71.428571428571431</v>
      </c>
      <c r="Q72">
        <f t="shared" si="67"/>
        <v>64.285714285714292</v>
      </c>
    </row>
    <row r="73" spans="1:17">
      <c r="A73">
        <v>3</v>
      </c>
      <c r="B73">
        <f t="shared" ref="B73:G73" si="68">B59/20*100</f>
        <v>100</v>
      </c>
      <c r="C73">
        <f t="shared" si="68"/>
        <v>75</v>
      </c>
      <c r="D73">
        <f t="shared" si="68"/>
        <v>60</v>
      </c>
      <c r="E73">
        <f t="shared" si="68"/>
        <v>85</v>
      </c>
      <c r="F73">
        <f t="shared" si="68"/>
        <v>100</v>
      </c>
      <c r="G73">
        <f t="shared" si="68"/>
        <v>85</v>
      </c>
      <c r="H73">
        <f t="shared" si="58"/>
        <v>92.307692307692307</v>
      </c>
      <c r="I73">
        <f t="shared" si="59"/>
        <v>76.19047619047619</v>
      </c>
      <c r="J73">
        <f t="shared" si="60"/>
        <v>100</v>
      </c>
      <c r="K73">
        <f t="shared" ref="K73:L73" si="69">K59/14*100</f>
        <v>71.428571428571431</v>
      </c>
      <c r="L73">
        <f t="shared" si="69"/>
        <v>50</v>
      </c>
      <c r="N73">
        <f t="shared" si="62"/>
        <v>100</v>
      </c>
      <c r="O73">
        <f t="shared" si="63"/>
        <v>84.615384615384613</v>
      </c>
      <c r="P73">
        <f t="shared" ref="P73:Q73" si="70">P59/14*100</f>
        <v>64.285714285714292</v>
      </c>
      <c r="Q73">
        <f t="shared" si="70"/>
        <v>57.142857142857139</v>
      </c>
    </row>
    <row r="74" spans="1:17">
      <c r="A74">
        <v>4</v>
      </c>
      <c r="B74">
        <f t="shared" ref="B74:G74" si="71">B60/20*100</f>
        <v>100</v>
      </c>
      <c r="C74">
        <f t="shared" si="71"/>
        <v>70</v>
      </c>
      <c r="D74">
        <f t="shared" si="71"/>
        <v>60</v>
      </c>
      <c r="E74">
        <f t="shared" si="71"/>
        <v>80</v>
      </c>
      <c r="F74">
        <f t="shared" si="71"/>
        <v>100</v>
      </c>
      <c r="G74">
        <f t="shared" si="71"/>
        <v>80</v>
      </c>
      <c r="H74">
        <f t="shared" si="58"/>
        <v>92.307692307692307</v>
      </c>
      <c r="I74">
        <f t="shared" si="59"/>
        <v>76.19047619047619</v>
      </c>
      <c r="J74">
        <f t="shared" si="60"/>
        <v>100</v>
      </c>
      <c r="K74">
        <f t="shared" ref="K74:L74" si="72">K60/14*100</f>
        <v>64.285714285714292</v>
      </c>
      <c r="L74">
        <f t="shared" si="72"/>
        <v>50</v>
      </c>
      <c r="N74">
        <f t="shared" si="62"/>
        <v>100</v>
      </c>
      <c r="O74">
        <f t="shared" si="63"/>
        <v>84.615384615384613</v>
      </c>
      <c r="P74">
        <f t="shared" ref="P74:Q74" si="73">P60/14*100</f>
        <v>64.285714285714292</v>
      </c>
      <c r="Q74">
        <f t="shared" si="73"/>
        <v>50</v>
      </c>
    </row>
    <row r="75" spans="1:17">
      <c r="A75">
        <v>5</v>
      </c>
      <c r="B75">
        <f t="shared" ref="B75:G75" si="74">B61/20*100</f>
        <v>100</v>
      </c>
      <c r="C75">
        <f t="shared" si="74"/>
        <v>65</v>
      </c>
      <c r="D75">
        <f t="shared" si="74"/>
        <v>60</v>
      </c>
      <c r="E75">
        <f t="shared" si="74"/>
        <v>75</v>
      </c>
      <c r="F75">
        <f t="shared" si="74"/>
        <v>100</v>
      </c>
      <c r="G75">
        <f t="shared" si="74"/>
        <v>80</v>
      </c>
      <c r="H75">
        <f t="shared" si="58"/>
        <v>84.615384615384613</v>
      </c>
      <c r="I75">
        <f t="shared" si="59"/>
        <v>61.904761904761905</v>
      </c>
      <c r="J75">
        <f t="shared" si="60"/>
        <v>100</v>
      </c>
      <c r="K75">
        <f t="shared" ref="K75:L75" si="75">K61/14*100</f>
        <v>57.142857142857139</v>
      </c>
      <c r="L75">
        <f t="shared" si="75"/>
        <v>50</v>
      </c>
      <c r="N75">
        <f t="shared" si="62"/>
        <v>100</v>
      </c>
      <c r="O75">
        <f t="shared" si="63"/>
        <v>84.615384615384613</v>
      </c>
      <c r="P75">
        <f t="shared" ref="P75:Q75" si="76">P61/14*100</f>
        <v>64.285714285714292</v>
      </c>
      <c r="Q75">
        <f t="shared" si="76"/>
        <v>50</v>
      </c>
    </row>
    <row r="76" spans="1:17">
      <c r="A76">
        <v>6</v>
      </c>
      <c r="B76">
        <f t="shared" ref="B76:G76" si="77">B62/20*100</f>
        <v>100</v>
      </c>
      <c r="C76">
        <f t="shared" si="77"/>
        <v>65</v>
      </c>
      <c r="D76">
        <f t="shared" si="77"/>
        <v>60</v>
      </c>
      <c r="E76">
        <f t="shared" si="77"/>
        <v>75</v>
      </c>
      <c r="F76">
        <f t="shared" si="77"/>
        <v>100</v>
      </c>
      <c r="G76">
        <f t="shared" si="77"/>
        <v>75</v>
      </c>
      <c r="H76">
        <f t="shared" si="58"/>
        <v>84.615384615384613</v>
      </c>
      <c r="I76">
        <f t="shared" si="59"/>
        <v>61.904761904761905</v>
      </c>
      <c r="J76">
        <f t="shared" si="60"/>
        <v>100</v>
      </c>
      <c r="K76">
        <f t="shared" ref="K76:L76" si="78">K62/14*100</f>
        <v>57.142857142857139</v>
      </c>
      <c r="L76">
        <f t="shared" si="78"/>
        <v>50</v>
      </c>
      <c r="N76">
        <f t="shared" si="62"/>
        <v>100</v>
      </c>
      <c r="O76">
        <f t="shared" si="63"/>
        <v>84.615384615384613</v>
      </c>
      <c r="P76">
        <f t="shared" ref="P76:Q76" si="79">P62/14*100</f>
        <v>64.285714285714292</v>
      </c>
      <c r="Q76">
        <f t="shared" si="79"/>
        <v>50</v>
      </c>
    </row>
    <row r="77" spans="1:17">
      <c r="A77">
        <v>7</v>
      </c>
      <c r="B77">
        <f t="shared" ref="B77:G77" si="80">B63/20*100</f>
        <v>100</v>
      </c>
      <c r="C77">
        <f t="shared" si="80"/>
        <v>65</v>
      </c>
      <c r="D77">
        <f t="shared" si="80"/>
        <v>60</v>
      </c>
      <c r="E77">
        <f t="shared" si="80"/>
        <v>75</v>
      </c>
      <c r="F77">
        <f t="shared" si="80"/>
        <v>100</v>
      </c>
      <c r="G77">
        <f t="shared" si="80"/>
        <v>75</v>
      </c>
      <c r="H77">
        <f t="shared" si="58"/>
        <v>76.923076923076934</v>
      </c>
      <c r="I77">
        <f t="shared" si="59"/>
        <v>61.904761904761905</v>
      </c>
      <c r="J77">
        <f t="shared" si="60"/>
        <v>100</v>
      </c>
      <c r="K77">
        <f t="shared" ref="K77:L77" si="81">K63/14*100</f>
        <v>50</v>
      </c>
      <c r="L77">
        <f t="shared" si="81"/>
        <v>50</v>
      </c>
      <c r="N77">
        <f t="shared" si="62"/>
        <v>100</v>
      </c>
      <c r="O77">
        <f t="shared" si="63"/>
        <v>84.615384615384613</v>
      </c>
      <c r="P77">
        <f t="shared" ref="P77:Q77" si="82">P63/14*100</f>
        <v>64.285714285714292</v>
      </c>
      <c r="Q77">
        <f t="shared" si="82"/>
        <v>50</v>
      </c>
    </row>
    <row r="78" spans="1:17">
      <c r="A78">
        <v>8</v>
      </c>
      <c r="B78">
        <f t="shared" ref="B78:G78" si="83">B64/20*100</f>
        <v>100</v>
      </c>
      <c r="C78">
        <f t="shared" si="83"/>
        <v>60</v>
      </c>
      <c r="D78">
        <f t="shared" si="83"/>
        <v>55.000000000000007</v>
      </c>
      <c r="E78">
        <f t="shared" si="83"/>
        <v>75</v>
      </c>
      <c r="F78">
        <f t="shared" si="83"/>
        <v>100</v>
      </c>
      <c r="G78">
        <f t="shared" si="83"/>
        <v>75</v>
      </c>
      <c r="H78">
        <f t="shared" si="58"/>
        <v>76.923076923076934</v>
      </c>
      <c r="I78">
        <f t="shared" si="59"/>
        <v>61.904761904761905</v>
      </c>
      <c r="J78">
        <f t="shared" si="60"/>
        <v>100</v>
      </c>
      <c r="K78">
        <f t="shared" ref="K78:L78" si="84">K64/14*100</f>
        <v>50</v>
      </c>
      <c r="L78">
        <f t="shared" si="84"/>
        <v>50</v>
      </c>
      <c r="N78">
        <f t="shared" si="62"/>
        <v>100</v>
      </c>
      <c r="O78">
        <f t="shared" si="63"/>
        <v>84.615384615384613</v>
      </c>
      <c r="P78">
        <f t="shared" ref="P78:Q78" si="85">P64/14*100</f>
        <v>64.285714285714292</v>
      </c>
      <c r="Q78">
        <f t="shared" si="85"/>
        <v>50</v>
      </c>
    </row>
    <row r="79" spans="1:17">
      <c r="A79">
        <v>9</v>
      </c>
      <c r="B79">
        <f t="shared" ref="B79:G79" si="86">B65/20*100</f>
        <v>100</v>
      </c>
      <c r="C79">
        <f t="shared" si="86"/>
        <v>60</v>
      </c>
      <c r="D79">
        <f t="shared" si="86"/>
        <v>50</v>
      </c>
      <c r="E79">
        <f t="shared" si="86"/>
        <v>70</v>
      </c>
      <c r="F79">
        <f t="shared" si="86"/>
        <v>100</v>
      </c>
      <c r="G79">
        <f t="shared" si="86"/>
        <v>75</v>
      </c>
      <c r="H79">
        <f t="shared" si="58"/>
        <v>76.923076923076934</v>
      </c>
      <c r="I79">
        <f t="shared" si="59"/>
        <v>61.904761904761905</v>
      </c>
      <c r="J79">
        <f t="shared" si="60"/>
        <v>100</v>
      </c>
      <c r="K79">
        <f t="shared" ref="K79:L79" si="87">K65/14*100</f>
        <v>42.857142857142854</v>
      </c>
      <c r="L79">
        <f t="shared" si="87"/>
        <v>50</v>
      </c>
      <c r="N79">
        <f t="shared" si="62"/>
        <v>100</v>
      </c>
      <c r="O79">
        <f t="shared" si="63"/>
        <v>76.923076923076934</v>
      </c>
      <c r="P79">
        <f t="shared" ref="P79:Q79" si="88">P65/14*100</f>
        <v>64.285714285714292</v>
      </c>
      <c r="Q79">
        <f t="shared" si="88"/>
        <v>50</v>
      </c>
    </row>
    <row r="80" spans="1:17">
      <c r="A80">
        <v>10</v>
      </c>
      <c r="B80">
        <f t="shared" ref="B80:G80" si="89">B66/20*100</f>
        <v>100</v>
      </c>
      <c r="C80">
        <f t="shared" si="89"/>
        <v>60</v>
      </c>
      <c r="D80">
        <f t="shared" si="89"/>
        <v>50</v>
      </c>
      <c r="E80">
        <f t="shared" si="89"/>
        <v>70</v>
      </c>
      <c r="F80">
        <f t="shared" si="89"/>
        <v>100</v>
      </c>
      <c r="G80">
        <f t="shared" si="89"/>
        <v>70</v>
      </c>
      <c r="H80">
        <f t="shared" si="58"/>
        <v>69.230769230769226</v>
      </c>
      <c r="I80">
        <f t="shared" si="59"/>
        <v>57.142857142857139</v>
      </c>
      <c r="J80">
        <f t="shared" si="60"/>
        <v>100</v>
      </c>
      <c r="K80">
        <f t="shared" ref="K80:L80" si="90">K66/14*100</f>
        <v>35.714285714285715</v>
      </c>
      <c r="L80">
        <f t="shared" si="90"/>
        <v>50</v>
      </c>
      <c r="N80">
        <f t="shared" si="62"/>
        <v>100</v>
      </c>
      <c r="O80">
        <f t="shared" si="63"/>
        <v>76.923076923076934</v>
      </c>
      <c r="P80">
        <f t="shared" ref="P80:Q80" si="91">P66/14*100</f>
        <v>64.285714285714292</v>
      </c>
      <c r="Q80">
        <f t="shared" si="91"/>
        <v>42.857142857142854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2017-04-24T01:05:19Z</dcterms:created>
  <dcterms:modified xsi:type="dcterms:W3CDTF">2017-04-25T05:21:04Z</dcterms:modified>
</cp:coreProperties>
</file>